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69" i="1"/>
  <c r="G79"/>
  <c r="G78"/>
  <c r="G77"/>
  <c r="G76"/>
  <c r="G75"/>
  <c r="G74"/>
  <c r="G73"/>
  <c r="G72"/>
  <c r="G71"/>
  <c r="G70"/>
  <c r="G68"/>
  <c r="G67"/>
  <c r="G66"/>
  <c r="G65"/>
  <c r="G64"/>
  <c r="G63"/>
  <c r="G62"/>
  <c r="G61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33"/>
  <c r="G32"/>
  <c r="G31"/>
  <c r="G30"/>
  <c r="G29"/>
  <c r="G28"/>
  <c r="G27"/>
  <c r="G26"/>
  <c r="G25"/>
  <c r="G24"/>
  <c r="G23"/>
  <c r="G22"/>
  <c r="G21"/>
  <c r="G20"/>
  <c r="G19"/>
  <c r="G18"/>
  <c r="G17"/>
  <c r="G14"/>
  <c r="G13"/>
  <c r="G12"/>
  <c r="G10"/>
</calcChain>
</file>

<file path=xl/sharedStrings.xml><?xml version="1.0" encoding="utf-8"?>
<sst xmlns="http://schemas.openxmlformats.org/spreadsheetml/2006/main" count="205" uniqueCount="100">
  <si>
    <t>Сведения об исполнении бюджета</t>
  </si>
  <si>
    <t>на 01.07.2017 г.</t>
  </si>
  <si>
    <t>Наименование бюджета: (10)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</si>
  <si>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</si>
  <si>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</si>
  <si>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</si>
  <si>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</si>
  <si>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</si>
  <si>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</si>
  <si>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/>
  </si>
  <si>
    <t xml:space="preserve"> (прогнозные показатели)</t>
  </si>
  <si>
    <t xml:space="preserve"> данные</t>
  </si>
  <si>
    <t xml:space="preserve">процент исполнения % </t>
  </si>
  <si>
    <t xml:space="preserve">не исполнено,  руб </t>
  </si>
  <si>
    <t>1</t>
  </si>
  <si>
    <t>2</t>
  </si>
  <si>
    <t>3</t>
  </si>
  <si>
    <t>4</t>
  </si>
  <si>
    <t>5</t>
  </si>
  <si>
    <t>6</t>
  </si>
  <si>
    <t>7</t>
  </si>
  <si>
    <t>1. Доходы бюджета всего 
   из них не исполнено:</t>
  </si>
  <si>
    <t>X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</si>
  <si>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</si>
  <si>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</si>
  <si>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</si>
  <si>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</si>
  <si>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</si>
  <si>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-</t>
  </si>
  <si>
    <t>000 1 01 02030 01 0000 110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</si>
  <si>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</si>
  <si>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</si>
  <si>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</si>
  <si>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</si>
  <si>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</si>
  <si>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</si>
  <si>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</si>
  <si>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</si>
  <si>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000 1 08 00000 00 0000 000</t>
  </si>
  <si>
    <t>000 1 08 04000 01 0000 110</t>
  </si>
  <si>
    <t>000 1 08 04020 01 0000 110</t>
  </si>
  <si>
    <t>000 1 11 00000 00 0000 000</t>
  </si>
  <si>
    <t>000 1 11 05000 00 0000 120</t>
  </si>
  <si>
    <t>000 1 11 05020 00 0000 120</t>
  </si>
  <si>
    <t>000 1 11 05025 10 0000 120</t>
  </si>
  <si>
    <t>000 1 11 05030 00 0000 120</t>
  </si>
  <si>
    <t>000 1 11 05035 10 0000 120</t>
  </si>
  <si>
    <t>000 1 14 00000 00 0000 000</t>
  </si>
  <si>
    <t>000 1 14 02000 00 0000 000</t>
  </si>
  <si>
    <t>000 1 14 02050 10 0000 410</t>
  </si>
  <si>
    <t>000 1 14 02053 10 0000 410</t>
  </si>
  <si>
    <t>000 1 17 00000 00 0000 000</t>
  </si>
  <si>
    <t>000 1 17 05000 00 0000 180</t>
  </si>
  <si>
    <t>000 1 17 05050 10 0000 180</t>
  </si>
  <si>
    <t>000 2 00 00000 00 0000 000</t>
  </si>
  <si>
    <t>000 2 02 00000 00 0000 000</t>
  </si>
  <si>
    <t>000 2 02 10000 00 0000 151</t>
  </si>
  <si>
    <t>000 2 02 15001 00 0000 151</t>
  </si>
  <si>
    <t>000 2 02 15001 10 0000 151</t>
  </si>
  <si>
    <t>000 2 02 15002 00 0000 151</t>
  </si>
  <si>
    <t>000 2 02 15002 10 0000 151</t>
  </si>
  <si>
    <t>000 2 02 20000 00 0000 151</t>
  </si>
  <si>
    <t>000 2 02 29999 00 0000 151</t>
  </si>
  <si>
    <t>000 2 02 29999 10 0000 151</t>
  </si>
  <si>
    <t>000 2 02 30000 00 0000 151</t>
  </si>
  <si>
    <t>000 2 02 35118 00 0000 151</t>
  </si>
  <si>
    <t>000 2 02 35118 10 0000 151</t>
  </si>
  <si>
    <t>000 2 02 40000 00 0000 151</t>
  </si>
  <si>
    <t>000 2 02 40014 00 0000 151</t>
  </si>
  <si>
    <t>000 2 02 40014 10 0000 151</t>
  </si>
  <si>
    <t>000 2 07 00000 00 0000 000</t>
  </si>
  <si>
    <t>000 2 07 05000 10 0000 180</t>
  </si>
  <si>
    <t>000 2 07 05030 10 0000 180</t>
  </si>
  <si>
    <t>2. Расходы бюджета всего 
   из них не исполнено:</t>
  </si>
  <si>
    <t>000 0113 15101С1405 000 000</t>
  </si>
  <si>
    <t>000 1102 08301С1406 000 000</t>
  </si>
  <si>
    <t>000 0310 13101С1415 000 000</t>
  </si>
  <si>
    <t>000 0801 01101С1463 000 000</t>
  </si>
  <si>
    <t>000 0113 12201С1435 000 000</t>
  </si>
  <si>
    <t>000 0503 07301С1433 000 000</t>
  </si>
  <si>
    <t>000 0409 11201С1424 000 000</t>
  </si>
  <si>
    <t>000 0113 09101С1437 000 000</t>
  </si>
  <si>
    <t>000 0113 77200П1490 000 000</t>
  </si>
  <si>
    <t>000 0113 77200С1439 000 000</t>
  </si>
  <si>
    <t>000 0801 01101С1401 000 000</t>
  </si>
  <si>
    <t>000 0106 77200П1484 000 000</t>
  </si>
  <si>
    <t>000 0203 7720051180 000 000</t>
  </si>
  <si>
    <t>000 0502 07301П1431 000 000</t>
  </si>
  <si>
    <t>000 0113 76100С1404 000 000</t>
  </si>
  <si>
    <t>000 0801 0110113330 000 000</t>
  </si>
  <si>
    <t>000 0102 71100С1402 000 000</t>
  </si>
  <si>
    <t>000 0801 01101S3330 000 000</t>
  </si>
  <si>
    <t>000 0104 73100С1402 000 000</t>
  </si>
  <si>
    <t xml:space="preserve">Результат исполнения бюджета (дефицит/профицит) всего </t>
  </si>
  <si>
    <t>3. Источники финансирования дефицита бюджета всего 
   из них не исполнено:</t>
  </si>
  <si>
    <t>Источники внутреннего финансирования дефицита бюджета
   из них не исполнено:</t>
  </si>
  <si>
    <t>000 0 10 30100 10 0000 710</t>
  </si>
  <si>
    <t>Источники внешнего финансирования дефицита бюджета
   из них не исполнено:</t>
  </si>
  <si>
    <t>ОТЧЕТ
об  исполнении  бюджета  Башкатовского  сельсовета  Обоянского  района  Курской  области                                                      за  2 квартал  2017  года</t>
  </si>
  <si>
    <t>Приложение №1
к  Постановлению  Администрации
                                                                                                                                                                    от 10.07.2017 № 81/1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</si>
</sst>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center" wrapText="1" readingOrder="1"/>
    </xf>
    <xf numFmtId="164" fontId="5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164" fontId="6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showGridLines="0" tabSelected="1" view="pageBreakPreview" workbookViewId="0">
      <selection activeCell="A2" sqref="A2:G2"/>
    </sheetView>
  </sheetViews>
  <sheetFormatPr defaultRowHeight="15.75"/>
  <cols>
    <col min="1" max="1" width="30.42578125" style="1" customWidth="1"/>
    <col min="2" max="2" width="6.42578125" style="1" customWidth="1"/>
    <col min="3" max="3" width="14" style="1" customWidth="1"/>
    <col min="4" max="4" width="9.28515625" style="1" customWidth="1"/>
    <col min="5" max="5" width="14.5703125" style="1" customWidth="1"/>
    <col min="6" max="6" width="9.5703125" style="1" customWidth="1"/>
    <col min="7" max="7" width="16.140625" style="1" customWidth="1"/>
    <col min="8" max="16384" width="9.140625" style="1"/>
  </cols>
  <sheetData>
    <row r="1" spans="1:7" ht="36.75" customHeight="1">
      <c r="A1" s="23" t="s">
        <v>99</v>
      </c>
      <c r="B1" s="24"/>
      <c r="C1" s="24"/>
      <c r="D1" s="24"/>
      <c r="E1" s="24"/>
      <c r="F1" s="24"/>
      <c r="G1" s="24"/>
    </row>
    <row r="2" spans="1:7" ht="48" customHeight="1">
      <c r="A2" s="25" t="s">
        <v>98</v>
      </c>
      <c r="B2" s="25"/>
      <c r="C2" s="25"/>
      <c r="D2" s="25"/>
      <c r="E2" s="25"/>
      <c r="F2" s="25"/>
      <c r="G2" s="25"/>
    </row>
    <row r="3" spans="1:7" ht="10.5" customHeight="1"/>
    <row r="4" spans="1:7">
      <c r="A4" s="26" t="s">
        <v>0</v>
      </c>
      <c r="B4" s="22"/>
      <c r="C4" s="22"/>
      <c r="D4" s="22"/>
      <c r="E4" s="22"/>
      <c r="F4" s="22"/>
      <c r="G4" s="22"/>
    </row>
    <row r="5" spans="1:7">
      <c r="A5" s="26" t="s">
        <v>1</v>
      </c>
      <c r="B5" s="27"/>
      <c r="C5" s="27"/>
      <c r="D5" s="27"/>
      <c r="E5" s="27"/>
      <c r="F5" s="27"/>
      <c r="G5" s="27"/>
    </row>
    <row r="6" spans="1:7">
      <c r="A6" s="21" t="s">
        <v>2</v>
      </c>
      <c r="B6" s="22"/>
      <c r="C6" s="22"/>
      <c r="D6" s="22"/>
      <c r="E6" s="22"/>
      <c r="F6" s="22"/>
      <c r="G6" s="22"/>
    </row>
    <row r="7" spans="1:7" ht="51.75">
      <c r="A7" s="12" t="s">
        <v>3</v>
      </c>
      <c r="B7" s="13" t="s">
        <v>4</v>
      </c>
      <c r="C7" s="12" t="s">
        <v>5</v>
      </c>
      <c r="D7" s="12" t="s">
        <v>6</v>
      </c>
      <c r="E7" s="14" t="s">
        <v>7</v>
      </c>
      <c r="F7" s="19" t="s">
        <v>8</v>
      </c>
      <c r="G7" s="20"/>
    </row>
    <row r="8" spans="1:7" ht="38.25">
      <c r="A8" s="15" t="s">
        <v>9</v>
      </c>
      <c r="B8" s="16" t="s">
        <v>9</v>
      </c>
      <c r="C8" s="16" t="s">
        <v>10</v>
      </c>
      <c r="D8" s="16" t="s">
        <v>11</v>
      </c>
      <c r="E8" s="16" t="s">
        <v>9</v>
      </c>
      <c r="F8" s="17" t="s">
        <v>12</v>
      </c>
      <c r="G8" s="17" t="s">
        <v>13</v>
      </c>
    </row>
    <row r="9" spans="1:7">
      <c r="A9" s="4" t="s">
        <v>14</v>
      </c>
      <c r="B9" s="4" t="s">
        <v>15</v>
      </c>
      <c r="C9" s="4" t="s">
        <v>16</v>
      </c>
      <c r="D9" s="4" t="s">
        <v>17</v>
      </c>
      <c r="E9" s="4" t="s">
        <v>18</v>
      </c>
      <c r="F9" s="3" t="s">
        <v>19</v>
      </c>
      <c r="G9" s="3" t="s">
        <v>20</v>
      </c>
    </row>
    <row r="10" spans="1:7" s="2" customFormat="1" ht="31.5">
      <c r="A10" s="5" t="s">
        <v>21</v>
      </c>
      <c r="B10" s="6">
        <v>10</v>
      </c>
      <c r="C10" s="7">
        <v>2426590</v>
      </c>
      <c r="D10" s="6" t="s">
        <v>22</v>
      </c>
      <c r="E10" s="7">
        <v>1042441.73</v>
      </c>
      <c r="F10" s="7">
        <v>42.96</v>
      </c>
      <c r="G10" s="7">
        <f>SUM(C10-E10)</f>
        <v>1384148.27</v>
      </c>
    </row>
    <row r="11" spans="1:7">
      <c r="A11" s="5" t="s">
        <v>23</v>
      </c>
      <c r="B11" s="8"/>
      <c r="C11" s="9">
        <v>1600686</v>
      </c>
      <c r="D11" s="8" t="s">
        <v>22</v>
      </c>
      <c r="E11" s="9">
        <v>252430.73</v>
      </c>
      <c r="F11" s="9">
        <v>15.77</v>
      </c>
      <c r="G11" s="9">
        <v>1348255.27</v>
      </c>
    </row>
    <row r="12" spans="1:7">
      <c r="A12" s="10" t="s">
        <v>24</v>
      </c>
      <c r="B12" s="8"/>
      <c r="C12" s="9">
        <v>18700</v>
      </c>
      <c r="D12" s="8" t="s">
        <v>22</v>
      </c>
      <c r="E12" s="9">
        <v>5242.58</v>
      </c>
      <c r="F12" s="9">
        <v>28.04</v>
      </c>
      <c r="G12" s="9">
        <f t="shared" ref="G12:G59" si="0">SUM(C12-E12)</f>
        <v>13457.42</v>
      </c>
    </row>
    <row r="13" spans="1:7">
      <c r="A13" s="10" t="s">
        <v>25</v>
      </c>
      <c r="B13" s="8"/>
      <c r="C13" s="9">
        <v>18700</v>
      </c>
      <c r="D13" s="8" t="s">
        <v>22</v>
      </c>
      <c r="E13" s="9">
        <v>5242.58</v>
      </c>
      <c r="F13" s="9">
        <v>28.04</v>
      </c>
      <c r="G13" s="9">
        <f t="shared" si="0"/>
        <v>13457.42</v>
      </c>
    </row>
    <row r="14" spans="1:7">
      <c r="A14" s="10" t="s">
        <v>26</v>
      </c>
      <c r="B14" s="8"/>
      <c r="C14" s="9">
        <v>18700</v>
      </c>
      <c r="D14" s="8" t="s">
        <v>22</v>
      </c>
      <c r="E14" s="9">
        <v>4907.58</v>
      </c>
      <c r="F14" s="9">
        <v>26.24</v>
      </c>
      <c r="G14" s="9">
        <f t="shared" si="0"/>
        <v>13792.42</v>
      </c>
    </row>
    <row r="15" spans="1:7">
      <c r="A15" s="10" t="s">
        <v>27</v>
      </c>
      <c r="B15" s="8"/>
      <c r="C15" s="11" t="s">
        <v>28</v>
      </c>
      <c r="D15" s="8" t="s">
        <v>22</v>
      </c>
      <c r="E15" s="9">
        <v>10</v>
      </c>
      <c r="F15" s="11" t="s">
        <v>28</v>
      </c>
      <c r="G15" s="9" t="s">
        <v>28</v>
      </c>
    </row>
    <row r="16" spans="1:7">
      <c r="A16" s="10" t="s">
        <v>29</v>
      </c>
      <c r="B16" s="8"/>
      <c r="C16" s="11" t="s">
        <v>28</v>
      </c>
      <c r="D16" s="8" t="s">
        <v>22</v>
      </c>
      <c r="E16" s="9">
        <v>325</v>
      </c>
      <c r="F16" s="11" t="s">
        <v>28</v>
      </c>
      <c r="G16" s="9" t="s">
        <v>28</v>
      </c>
    </row>
    <row r="17" spans="1:7">
      <c r="A17" s="10" t="s">
        <v>30</v>
      </c>
      <c r="B17" s="8"/>
      <c r="C17" s="9">
        <v>449431</v>
      </c>
      <c r="D17" s="8" t="s">
        <v>22</v>
      </c>
      <c r="E17" s="9">
        <v>145301.79</v>
      </c>
      <c r="F17" s="9">
        <v>32.33</v>
      </c>
      <c r="G17" s="9">
        <f t="shared" si="0"/>
        <v>304129.20999999996</v>
      </c>
    </row>
    <row r="18" spans="1:7">
      <c r="A18" s="10" t="s">
        <v>31</v>
      </c>
      <c r="B18" s="8"/>
      <c r="C18" s="9">
        <v>40800</v>
      </c>
      <c r="D18" s="8" t="s">
        <v>22</v>
      </c>
      <c r="E18" s="9">
        <v>3403.03</v>
      </c>
      <c r="F18" s="9">
        <v>8.34</v>
      </c>
      <c r="G18" s="9">
        <f t="shared" si="0"/>
        <v>37396.97</v>
      </c>
    </row>
    <row r="19" spans="1:7">
      <c r="A19" s="10" t="s">
        <v>32</v>
      </c>
      <c r="B19" s="8"/>
      <c r="C19" s="9">
        <v>40800</v>
      </c>
      <c r="D19" s="8" t="s">
        <v>22</v>
      </c>
      <c r="E19" s="9">
        <v>3403.03</v>
      </c>
      <c r="F19" s="9">
        <v>8.34</v>
      </c>
      <c r="G19" s="9">
        <f t="shared" si="0"/>
        <v>37396.97</v>
      </c>
    </row>
    <row r="20" spans="1:7">
      <c r="A20" s="10" t="s">
        <v>33</v>
      </c>
      <c r="B20" s="8"/>
      <c r="C20" s="9">
        <v>408631</v>
      </c>
      <c r="D20" s="8" t="s">
        <v>22</v>
      </c>
      <c r="E20" s="9">
        <v>141898.76</v>
      </c>
      <c r="F20" s="9">
        <v>34.729999999999997</v>
      </c>
      <c r="G20" s="9">
        <f t="shared" si="0"/>
        <v>266732.24</v>
      </c>
    </row>
    <row r="21" spans="1:7">
      <c r="A21" s="10" t="s">
        <v>34</v>
      </c>
      <c r="B21" s="8"/>
      <c r="C21" s="9">
        <v>150000</v>
      </c>
      <c r="D21" s="8" t="s">
        <v>22</v>
      </c>
      <c r="E21" s="9">
        <v>106171.51</v>
      </c>
      <c r="F21" s="9">
        <v>70.78</v>
      </c>
      <c r="G21" s="9">
        <f t="shared" si="0"/>
        <v>43828.490000000005</v>
      </c>
    </row>
    <row r="22" spans="1:7">
      <c r="A22" s="10" t="s">
        <v>35</v>
      </c>
      <c r="B22" s="8"/>
      <c r="C22" s="9">
        <v>150000</v>
      </c>
      <c r="D22" s="8" t="s">
        <v>22</v>
      </c>
      <c r="E22" s="9">
        <v>106171.51</v>
      </c>
      <c r="F22" s="9">
        <v>70.78</v>
      </c>
      <c r="G22" s="9">
        <f t="shared" si="0"/>
        <v>43828.490000000005</v>
      </c>
    </row>
    <row r="23" spans="1:7">
      <c r="A23" s="10" t="s">
        <v>36</v>
      </c>
      <c r="B23" s="8"/>
      <c r="C23" s="9">
        <v>258631</v>
      </c>
      <c r="D23" s="8" t="s">
        <v>22</v>
      </c>
      <c r="E23" s="9">
        <v>35727.25</v>
      </c>
      <c r="F23" s="9">
        <v>13.81</v>
      </c>
      <c r="G23" s="9">
        <f t="shared" si="0"/>
        <v>222903.75</v>
      </c>
    </row>
    <row r="24" spans="1:7">
      <c r="A24" s="10" t="s">
        <v>37</v>
      </c>
      <c r="B24" s="8"/>
      <c r="C24" s="9">
        <v>258631</v>
      </c>
      <c r="D24" s="8" t="s">
        <v>22</v>
      </c>
      <c r="E24" s="9">
        <v>35727.25</v>
      </c>
      <c r="F24" s="9">
        <v>13.81</v>
      </c>
      <c r="G24" s="9">
        <f t="shared" si="0"/>
        <v>222903.75</v>
      </c>
    </row>
    <row r="25" spans="1:7">
      <c r="A25" s="10" t="s">
        <v>38</v>
      </c>
      <c r="B25" s="8"/>
      <c r="C25" s="9">
        <v>10000</v>
      </c>
      <c r="D25" s="8" t="s">
        <v>22</v>
      </c>
      <c r="E25" s="9">
        <v>2500</v>
      </c>
      <c r="F25" s="9">
        <v>25</v>
      </c>
      <c r="G25" s="9">
        <f t="shared" si="0"/>
        <v>7500</v>
      </c>
    </row>
    <row r="26" spans="1:7">
      <c r="A26" s="10" t="s">
        <v>39</v>
      </c>
      <c r="B26" s="8"/>
      <c r="C26" s="9">
        <v>10000</v>
      </c>
      <c r="D26" s="8" t="s">
        <v>22</v>
      </c>
      <c r="E26" s="9">
        <v>2500</v>
      </c>
      <c r="F26" s="9">
        <v>25</v>
      </c>
      <c r="G26" s="9">
        <f t="shared" si="0"/>
        <v>7500</v>
      </c>
    </row>
    <row r="27" spans="1:7">
      <c r="A27" s="10" t="s">
        <v>40</v>
      </c>
      <c r="B27" s="8"/>
      <c r="C27" s="9">
        <v>10000</v>
      </c>
      <c r="D27" s="8" t="s">
        <v>22</v>
      </c>
      <c r="E27" s="9">
        <v>2500</v>
      </c>
      <c r="F27" s="9">
        <v>25</v>
      </c>
      <c r="G27" s="9">
        <f t="shared" si="0"/>
        <v>7500</v>
      </c>
    </row>
    <row r="28" spans="1:7">
      <c r="A28" s="10" t="s">
        <v>41</v>
      </c>
      <c r="B28" s="8"/>
      <c r="C28" s="9">
        <v>586555</v>
      </c>
      <c r="D28" s="8" t="s">
        <v>22</v>
      </c>
      <c r="E28" s="9">
        <v>98076.36</v>
      </c>
      <c r="F28" s="9">
        <v>16.72</v>
      </c>
      <c r="G28" s="9">
        <f t="shared" si="0"/>
        <v>488478.64</v>
      </c>
    </row>
    <row r="29" spans="1:7">
      <c r="A29" s="10" t="s">
        <v>42</v>
      </c>
      <c r="B29" s="8"/>
      <c r="C29" s="9">
        <v>586555</v>
      </c>
      <c r="D29" s="8" t="s">
        <v>22</v>
      </c>
      <c r="E29" s="9">
        <v>98076.36</v>
      </c>
      <c r="F29" s="9">
        <v>16.72</v>
      </c>
      <c r="G29" s="9">
        <f t="shared" si="0"/>
        <v>488478.64</v>
      </c>
    </row>
    <row r="30" spans="1:7">
      <c r="A30" s="10" t="s">
        <v>43</v>
      </c>
      <c r="B30" s="8"/>
      <c r="C30" s="9">
        <v>524955</v>
      </c>
      <c r="D30" s="8" t="s">
        <v>22</v>
      </c>
      <c r="E30" s="9">
        <v>67299.839999999997</v>
      </c>
      <c r="F30" s="9">
        <v>12.82</v>
      </c>
      <c r="G30" s="9">
        <f t="shared" si="0"/>
        <v>457655.16000000003</v>
      </c>
    </row>
    <row r="31" spans="1:7">
      <c r="A31" s="10" t="s">
        <v>44</v>
      </c>
      <c r="B31" s="8"/>
      <c r="C31" s="9">
        <v>524955</v>
      </c>
      <c r="D31" s="8" t="s">
        <v>22</v>
      </c>
      <c r="E31" s="9">
        <v>67299.839999999997</v>
      </c>
      <c r="F31" s="9">
        <v>12.82</v>
      </c>
      <c r="G31" s="9">
        <f t="shared" si="0"/>
        <v>457655.16000000003</v>
      </c>
    </row>
    <row r="32" spans="1:7">
      <c r="A32" s="10" t="s">
        <v>45</v>
      </c>
      <c r="B32" s="8"/>
      <c r="C32" s="9">
        <v>61600</v>
      </c>
      <c r="D32" s="8" t="s">
        <v>22</v>
      </c>
      <c r="E32" s="9">
        <v>30776.52</v>
      </c>
      <c r="F32" s="9">
        <v>49.96</v>
      </c>
      <c r="G32" s="9">
        <f t="shared" si="0"/>
        <v>30823.48</v>
      </c>
    </row>
    <row r="33" spans="1:7">
      <c r="A33" s="10" t="s">
        <v>46</v>
      </c>
      <c r="B33" s="8"/>
      <c r="C33" s="9">
        <v>61600</v>
      </c>
      <c r="D33" s="8" t="s">
        <v>22</v>
      </c>
      <c r="E33" s="9">
        <v>30776.52</v>
      </c>
      <c r="F33" s="9">
        <v>49.96</v>
      </c>
      <c r="G33" s="9">
        <f t="shared" si="0"/>
        <v>30823.48</v>
      </c>
    </row>
    <row r="34" spans="1:7">
      <c r="A34" s="10" t="s">
        <v>47</v>
      </c>
      <c r="B34" s="8"/>
      <c r="C34" s="9">
        <v>536000</v>
      </c>
      <c r="D34" s="8" t="s">
        <v>22</v>
      </c>
      <c r="E34" s="11" t="s">
        <v>28</v>
      </c>
      <c r="F34" s="11">
        <v>0</v>
      </c>
      <c r="G34" s="9">
        <v>536000</v>
      </c>
    </row>
    <row r="35" spans="1:7">
      <c r="A35" s="10" t="s">
        <v>48</v>
      </c>
      <c r="B35" s="8"/>
      <c r="C35" s="9">
        <v>536000</v>
      </c>
      <c r="D35" s="8" t="s">
        <v>22</v>
      </c>
      <c r="E35" s="11" t="s">
        <v>28</v>
      </c>
      <c r="F35" s="11">
        <v>0</v>
      </c>
      <c r="G35" s="9">
        <v>536000</v>
      </c>
    </row>
    <row r="36" spans="1:7">
      <c r="A36" s="10" t="s">
        <v>49</v>
      </c>
      <c r="B36" s="8"/>
      <c r="C36" s="9">
        <v>536000</v>
      </c>
      <c r="D36" s="8" t="s">
        <v>22</v>
      </c>
      <c r="E36" s="11" t="s">
        <v>28</v>
      </c>
      <c r="F36" s="11">
        <v>0</v>
      </c>
      <c r="G36" s="9">
        <v>536000</v>
      </c>
    </row>
    <row r="37" spans="1:7">
      <c r="A37" s="10" t="s">
        <v>50</v>
      </c>
      <c r="B37" s="8"/>
      <c r="C37" s="9">
        <v>536000</v>
      </c>
      <c r="D37" s="8" t="s">
        <v>22</v>
      </c>
      <c r="E37" s="11" t="s">
        <v>28</v>
      </c>
      <c r="F37" s="11">
        <v>0</v>
      </c>
      <c r="G37" s="9">
        <v>536000</v>
      </c>
    </row>
    <row r="38" spans="1:7">
      <c r="A38" s="10" t="s">
        <v>51</v>
      </c>
      <c r="B38" s="8"/>
      <c r="C38" s="11" t="s">
        <v>28</v>
      </c>
      <c r="D38" s="8" t="s">
        <v>22</v>
      </c>
      <c r="E38" s="9">
        <v>1310</v>
      </c>
      <c r="F38" s="11" t="s">
        <v>28</v>
      </c>
      <c r="G38" s="9" t="s">
        <v>28</v>
      </c>
    </row>
    <row r="39" spans="1:7">
      <c r="A39" s="10" t="s">
        <v>52</v>
      </c>
      <c r="B39" s="8"/>
      <c r="C39" s="11" t="s">
        <v>28</v>
      </c>
      <c r="D39" s="8" t="s">
        <v>22</v>
      </c>
      <c r="E39" s="9">
        <v>1310</v>
      </c>
      <c r="F39" s="11" t="s">
        <v>28</v>
      </c>
      <c r="G39" s="9" t="s">
        <v>28</v>
      </c>
    </row>
    <row r="40" spans="1:7">
      <c r="A40" s="10" t="s">
        <v>53</v>
      </c>
      <c r="B40" s="8"/>
      <c r="C40" s="11" t="s">
        <v>28</v>
      </c>
      <c r="D40" s="8" t="s">
        <v>22</v>
      </c>
      <c r="E40" s="9">
        <v>1310</v>
      </c>
      <c r="F40" s="11" t="s">
        <v>28</v>
      </c>
      <c r="G40" s="9" t="s">
        <v>28</v>
      </c>
    </row>
    <row r="41" spans="1:7">
      <c r="A41" s="5" t="s">
        <v>54</v>
      </c>
      <c r="B41" s="8"/>
      <c r="C41" s="9">
        <v>825904</v>
      </c>
      <c r="D41" s="8" t="s">
        <v>22</v>
      </c>
      <c r="E41" s="9">
        <v>790011</v>
      </c>
      <c r="F41" s="9">
        <v>95.65</v>
      </c>
      <c r="G41" s="9">
        <f t="shared" si="0"/>
        <v>35893</v>
      </c>
    </row>
    <row r="42" spans="1:7">
      <c r="A42" s="10" t="s">
        <v>55</v>
      </c>
      <c r="B42" s="8"/>
      <c r="C42" s="9">
        <v>821159</v>
      </c>
      <c r="D42" s="8" t="s">
        <v>22</v>
      </c>
      <c r="E42" s="9">
        <v>785266</v>
      </c>
      <c r="F42" s="9">
        <v>95.63</v>
      </c>
      <c r="G42" s="9">
        <f t="shared" si="0"/>
        <v>35893</v>
      </c>
    </row>
    <row r="43" spans="1:7">
      <c r="A43" s="10" t="s">
        <v>56</v>
      </c>
      <c r="B43" s="8"/>
      <c r="C43" s="9">
        <v>545980</v>
      </c>
      <c r="D43" s="8" t="s">
        <v>22</v>
      </c>
      <c r="E43" s="9">
        <v>541731</v>
      </c>
      <c r="F43" s="9">
        <v>99.22</v>
      </c>
      <c r="G43" s="9">
        <f t="shared" si="0"/>
        <v>4249</v>
      </c>
    </row>
    <row r="44" spans="1:7">
      <c r="A44" s="10" t="s">
        <v>57</v>
      </c>
      <c r="B44" s="8"/>
      <c r="C44" s="9">
        <v>216572</v>
      </c>
      <c r="D44" s="8" t="s">
        <v>22</v>
      </c>
      <c r="E44" s="9">
        <v>212323</v>
      </c>
      <c r="F44" s="9">
        <v>98.04</v>
      </c>
      <c r="G44" s="9">
        <f t="shared" si="0"/>
        <v>4249</v>
      </c>
    </row>
    <row r="45" spans="1:7">
      <c r="A45" s="10" t="s">
        <v>58</v>
      </c>
      <c r="B45" s="8"/>
      <c r="C45" s="9">
        <v>216572</v>
      </c>
      <c r="D45" s="8" t="s">
        <v>22</v>
      </c>
      <c r="E45" s="9">
        <v>212323</v>
      </c>
      <c r="F45" s="9">
        <v>98.04</v>
      </c>
      <c r="G45" s="9">
        <f t="shared" si="0"/>
        <v>4249</v>
      </c>
    </row>
    <row r="46" spans="1:7">
      <c r="A46" s="10" t="s">
        <v>59</v>
      </c>
      <c r="B46" s="8"/>
      <c r="C46" s="9">
        <v>329408</v>
      </c>
      <c r="D46" s="8" t="s">
        <v>22</v>
      </c>
      <c r="E46" s="9">
        <v>329408</v>
      </c>
      <c r="F46" s="9">
        <v>100</v>
      </c>
      <c r="G46" s="9">
        <f t="shared" si="0"/>
        <v>0</v>
      </c>
    </row>
    <row r="47" spans="1:7">
      <c r="A47" s="10" t="s">
        <v>60</v>
      </c>
      <c r="B47" s="8"/>
      <c r="C47" s="9">
        <v>329408</v>
      </c>
      <c r="D47" s="8" t="s">
        <v>22</v>
      </c>
      <c r="E47" s="9">
        <v>329408</v>
      </c>
      <c r="F47" s="9">
        <v>100</v>
      </c>
      <c r="G47" s="9">
        <f t="shared" si="0"/>
        <v>0</v>
      </c>
    </row>
    <row r="48" spans="1:7">
      <c r="A48" s="10" t="s">
        <v>61</v>
      </c>
      <c r="B48" s="8"/>
      <c r="C48" s="9">
        <v>133898</v>
      </c>
      <c r="D48" s="8" t="s">
        <v>22</v>
      </c>
      <c r="E48" s="9">
        <v>133898</v>
      </c>
      <c r="F48" s="9">
        <v>100</v>
      </c>
      <c r="G48" s="9">
        <f t="shared" si="0"/>
        <v>0</v>
      </c>
    </row>
    <row r="49" spans="1:7">
      <c r="A49" s="10" t="s">
        <v>62</v>
      </c>
      <c r="B49" s="8"/>
      <c r="C49" s="9">
        <v>133898</v>
      </c>
      <c r="D49" s="8" t="s">
        <v>22</v>
      </c>
      <c r="E49" s="9">
        <v>133898</v>
      </c>
      <c r="F49" s="9">
        <v>100</v>
      </c>
      <c r="G49" s="9">
        <f t="shared" si="0"/>
        <v>0</v>
      </c>
    </row>
    <row r="50" spans="1:7">
      <c r="A50" s="10" t="s">
        <v>63</v>
      </c>
      <c r="B50" s="8"/>
      <c r="C50" s="9">
        <v>133898</v>
      </c>
      <c r="D50" s="8" t="s">
        <v>22</v>
      </c>
      <c r="E50" s="9">
        <v>133898</v>
      </c>
      <c r="F50" s="9">
        <v>100</v>
      </c>
      <c r="G50" s="9">
        <f t="shared" si="0"/>
        <v>0</v>
      </c>
    </row>
    <row r="51" spans="1:7">
      <c r="A51" s="10" t="s">
        <v>64</v>
      </c>
      <c r="B51" s="8"/>
      <c r="C51" s="9">
        <v>69019</v>
      </c>
      <c r="D51" s="8" t="s">
        <v>22</v>
      </c>
      <c r="E51" s="9">
        <v>37375</v>
      </c>
      <c r="F51" s="9">
        <v>54.15</v>
      </c>
      <c r="G51" s="9">
        <f t="shared" si="0"/>
        <v>31644</v>
      </c>
    </row>
    <row r="52" spans="1:7">
      <c r="A52" s="10" t="s">
        <v>65</v>
      </c>
      <c r="B52" s="8"/>
      <c r="C52" s="9">
        <v>69019</v>
      </c>
      <c r="D52" s="8" t="s">
        <v>22</v>
      </c>
      <c r="E52" s="9">
        <v>37375</v>
      </c>
      <c r="F52" s="9">
        <v>54.15</v>
      </c>
      <c r="G52" s="9">
        <f t="shared" si="0"/>
        <v>31644</v>
      </c>
    </row>
    <row r="53" spans="1:7">
      <c r="A53" s="10" t="s">
        <v>66</v>
      </c>
      <c r="B53" s="8"/>
      <c r="C53" s="9">
        <v>69019</v>
      </c>
      <c r="D53" s="8" t="s">
        <v>22</v>
      </c>
      <c r="E53" s="9">
        <v>37375</v>
      </c>
      <c r="F53" s="9">
        <v>54.15</v>
      </c>
      <c r="G53" s="9">
        <f t="shared" si="0"/>
        <v>31644</v>
      </c>
    </row>
    <row r="54" spans="1:7">
      <c r="A54" s="10" t="s">
        <v>67</v>
      </c>
      <c r="B54" s="8"/>
      <c r="C54" s="9">
        <v>72262</v>
      </c>
      <c r="D54" s="8" t="s">
        <v>22</v>
      </c>
      <c r="E54" s="9">
        <v>72262</v>
      </c>
      <c r="F54" s="9">
        <v>100</v>
      </c>
      <c r="G54" s="9">
        <f t="shared" si="0"/>
        <v>0</v>
      </c>
    </row>
    <row r="55" spans="1:7">
      <c r="A55" s="10" t="s">
        <v>68</v>
      </c>
      <c r="B55" s="8"/>
      <c r="C55" s="9">
        <v>72262</v>
      </c>
      <c r="D55" s="8" t="s">
        <v>22</v>
      </c>
      <c r="E55" s="9">
        <v>72262</v>
      </c>
      <c r="F55" s="9">
        <v>100</v>
      </c>
      <c r="G55" s="9">
        <f t="shared" si="0"/>
        <v>0</v>
      </c>
    </row>
    <row r="56" spans="1:7">
      <c r="A56" s="10" t="s">
        <v>69</v>
      </c>
      <c r="B56" s="8"/>
      <c r="C56" s="9">
        <v>72262</v>
      </c>
      <c r="D56" s="8" t="s">
        <v>22</v>
      </c>
      <c r="E56" s="9">
        <v>72262</v>
      </c>
      <c r="F56" s="9">
        <v>100</v>
      </c>
      <c r="G56" s="9">
        <f t="shared" si="0"/>
        <v>0</v>
      </c>
    </row>
    <row r="57" spans="1:7">
      <c r="A57" s="10" t="s">
        <v>70</v>
      </c>
      <c r="B57" s="8"/>
      <c r="C57" s="9">
        <v>4745</v>
      </c>
      <c r="D57" s="8" t="s">
        <v>22</v>
      </c>
      <c r="E57" s="9">
        <v>4745</v>
      </c>
      <c r="F57" s="9">
        <v>100</v>
      </c>
      <c r="G57" s="9">
        <f t="shared" si="0"/>
        <v>0</v>
      </c>
    </row>
    <row r="58" spans="1:7">
      <c r="A58" s="10" t="s">
        <v>71</v>
      </c>
      <c r="B58" s="8"/>
      <c r="C58" s="9">
        <v>4745</v>
      </c>
      <c r="D58" s="8" t="s">
        <v>22</v>
      </c>
      <c r="E58" s="9">
        <v>4745</v>
      </c>
      <c r="F58" s="9">
        <v>100</v>
      </c>
      <c r="G58" s="9">
        <f t="shared" si="0"/>
        <v>0</v>
      </c>
    </row>
    <row r="59" spans="1:7">
      <c r="A59" s="10" t="s">
        <v>72</v>
      </c>
      <c r="B59" s="8"/>
      <c r="C59" s="9">
        <v>4745</v>
      </c>
      <c r="D59" s="8" t="s">
        <v>22</v>
      </c>
      <c r="E59" s="9">
        <v>4745</v>
      </c>
      <c r="F59" s="9">
        <v>100</v>
      </c>
      <c r="G59" s="9">
        <f t="shared" si="0"/>
        <v>0</v>
      </c>
    </row>
    <row r="60" spans="1:7" ht="31.5">
      <c r="A60" s="5" t="s">
        <v>73</v>
      </c>
      <c r="B60" s="6">
        <v>200</v>
      </c>
      <c r="C60" s="7">
        <v>2776501.22</v>
      </c>
      <c r="D60" s="18" t="s">
        <v>28</v>
      </c>
      <c r="E60" s="7">
        <v>1048470.75</v>
      </c>
      <c r="F60" s="7">
        <v>37.76</v>
      </c>
      <c r="G60" s="7">
        <v>1728030.47</v>
      </c>
    </row>
    <row r="61" spans="1:7" ht="15.75" customHeight="1">
      <c r="A61" s="10" t="s">
        <v>74</v>
      </c>
      <c r="B61" s="8"/>
      <c r="C61" s="9">
        <v>1000</v>
      </c>
      <c r="D61" s="11" t="s">
        <v>28</v>
      </c>
      <c r="E61" s="11">
        <v>0</v>
      </c>
      <c r="F61" s="11">
        <v>0</v>
      </c>
      <c r="G61" s="9">
        <f>SUM(C61-E61)</f>
        <v>1000</v>
      </c>
    </row>
    <row r="62" spans="1:7" ht="15.75" customHeight="1">
      <c r="A62" s="10" t="s">
        <v>75</v>
      </c>
      <c r="B62" s="8"/>
      <c r="C62" s="9">
        <v>1000</v>
      </c>
      <c r="D62" s="11" t="s">
        <v>28</v>
      </c>
      <c r="E62" s="11">
        <v>0</v>
      </c>
      <c r="F62" s="11">
        <v>0</v>
      </c>
      <c r="G62" s="9">
        <f t="shared" ref="G62:G79" si="1">SUM(C62-E62)</f>
        <v>1000</v>
      </c>
    </row>
    <row r="63" spans="1:7" ht="15.75" customHeight="1">
      <c r="A63" s="10" t="s">
        <v>76</v>
      </c>
      <c r="B63" s="8"/>
      <c r="C63" s="9">
        <v>4000</v>
      </c>
      <c r="D63" s="11" t="s">
        <v>28</v>
      </c>
      <c r="E63" s="11">
        <v>0</v>
      </c>
      <c r="F63" s="11">
        <v>0</v>
      </c>
      <c r="G63" s="9">
        <f t="shared" si="1"/>
        <v>4000</v>
      </c>
    </row>
    <row r="64" spans="1:7" ht="15.75" customHeight="1">
      <c r="A64" s="10" t="s">
        <v>77</v>
      </c>
      <c r="B64" s="8"/>
      <c r="C64" s="9">
        <v>4000</v>
      </c>
      <c r="D64" s="11" t="s">
        <v>28</v>
      </c>
      <c r="E64" s="11">
        <v>0</v>
      </c>
      <c r="F64" s="11">
        <v>0</v>
      </c>
      <c r="G64" s="9">
        <f t="shared" si="1"/>
        <v>4000</v>
      </c>
    </row>
    <row r="65" spans="1:7" ht="15.75" customHeight="1">
      <c r="A65" s="10" t="s">
        <v>78</v>
      </c>
      <c r="B65" s="8"/>
      <c r="C65" s="9">
        <v>5000</v>
      </c>
      <c r="D65" s="11" t="s">
        <v>28</v>
      </c>
      <c r="E65" s="11">
        <v>0</v>
      </c>
      <c r="F65" s="11">
        <v>0</v>
      </c>
      <c r="G65" s="9">
        <f t="shared" si="1"/>
        <v>5000</v>
      </c>
    </row>
    <row r="66" spans="1:7" ht="15.75" customHeight="1">
      <c r="A66" s="10" t="s">
        <v>79</v>
      </c>
      <c r="B66" s="8"/>
      <c r="C66" s="9">
        <v>10400</v>
      </c>
      <c r="D66" s="11" t="s">
        <v>28</v>
      </c>
      <c r="E66" s="11">
        <v>0</v>
      </c>
      <c r="F66" s="11">
        <v>0</v>
      </c>
      <c r="G66" s="9">
        <f t="shared" si="1"/>
        <v>10400</v>
      </c>
    </row>
    <row r="67" spans="1:7" ht="15.75" customHeight="1">
      <c r="A67" s="10" t="s">
        <v>80</v>
      </c>
      <c r="B67" s="8"/>
      <c r="C67" s="9">
        <v>286535.21999999997</v>
      </c>
      <c r="D67" s="11" t="s">
        <v>28</v>
      </c>
      <c r="E67" s="11">
        <v>0</v>
      </c>
      <c r="F67" s="11">
        <v>0</v>
      </c>
      <c r="G67" s="9">
        <f t="shared" si="1"/>
        <v>286535.21999999997</v>
      </c>
    </row>
    <row r="68" spans="1:7" ht="15.75" customHeight="1">
      <c r="A68" s="10" t="s">
        <v>81</v>
      </c>
      <c r="B68" s="8"/>
      <c r="C68" s="9">
        <v>7000</v>
      </c>
      <c r="D68" s="11" t="s">
        <v>28</v>
      </c>
      <c r="E68" s="9">
        <v>1650</v>
      </c>
      <c r="F68" s="9">
        <v>23.57</v>
      </c>
      <c r="G68" s="9">
        <f t="shared" si="1"/>
        <v>5350</v>
      </c>
    </row>
    <row r="69" spans="1:7" ht="15.75" customHeight="1">
      <c r="A69" s="10" t="s">
        <v>82</v>
      </c>
      <c r="B69" s="8"/>
      <c r="C69" s="9">
        <v>1875</v>
      </c>
      <c r="D69" s="11" t="s">
        <v>28</v>
      </c>
      <c r="E69" s="9">
        <v>1875</v>
      </c>
      <c r="F69" s="9">
        <v>100</v>
      </c>
      <c r="G69" s="9">
        <f>SUM(C69-E69)</f>
        <v>0</v>
      </c>
    </row>
    <row r="70" spans="1:7" ht="15.75" customHeight="1">
      <c r="A70" s="10" t="s">
        <v>83</v>
      </c>
      <c r="B70" s="8"/>
      <c r="C70" s="9">
        <v>61700</v>
      </c>
      <c r="D70" s="11" t="s">
        <v>28</v>
      </c>
      <c r="E70" s="9">
        <v>3300</v>
      </c>
      <c r="F70" s="9">
        <v>5.35</v>
      </c>
      <c r="G70" s="9">
        <f t="shared" si="1"/>
        <v>58400</v>
      </c>
    </row>
    <row r="71" spans="1:7" ht="15.75" customHeight="1">
      <c r="A71" s="10" t="s">
        <v>84</v>
      </c>
      <c r="B71" s="8"/>
      <c r="C71" s="9">
        <v>52000</v>
      </c>
      <c r="D71" s="11" t="s">
        <v>28</v>
      </c>
      <c r="E71" s="9">
        <v>10408.86</v>
      </c>
      <c r="F71" s="9">
        <v>20.02</v>
      </c>
      <c r="G71" s="9">
        <f t="shared" si="1"/>
        <v>41591.14</v>
      </c>
    </row>
    <row r="72" spans="1:7" ht="15.75" customHeight="1">
      <c r="A72" s="10" t="s">
        <v>85</v>
      </c>
      <c r="B72" s="8"/>
      <c r="C72" s="9">
        <v>57600</v>
      </c>
      <c r="D72" s="11" t="s">
        <v>28</v>
      </c>
      <c r="E72" s="9">
        <v>14400</v>
      </c>
      <c r="F72" s="9">
        <v>25</v>
      </c>
      <c r="G72" s="9">
        <f t="shared" si="1"/>
        <v>43200</v>
      </c>
    </row>
    <row r="73" spans="1:7" ht="15.75" customHeight="1">
      <c r="A73" s="10" t="s">
        <v>86</v>
      </c>
      <c r="B73" s="8"/>
      <c r="C73" s="9">
        <v>69019</v>
      </c>
      <c r="D73" s="11" t="s">
        <v>28</v>
      </c>
      <c r="E73" s="9">
        <v>32685.52</v>
      </c>
      <c r="F73" s="9">
        <v>47.36</v>
      </c>
      <c r="G73" s="9">
        <f t="shared" si="1"/>
        <v>36333.479999999996</v>
      </c>
    </row>
    <row r="74" spans="1:7" ht="15.75" customHeight="1">
      <c r="A74" s="10" t="s">
        <v>87</v>
      </c>
      <c r="B74" s="8"/>
      <c r="C74" s="9">
        <v>70387</v>
      </c>
      <c r="D74" s="11" t="s">
        <v>28</v>
      </c>
      <c r="E74" s="9">
        <v>70387</v>
      </c>
      <c r="F74" s="9">
        <v>100</v>
      </c>
      <c r="G74" s="9">
        <f t="shared" si="1"/>
        <v>0</v>
      </c>
    </row>
    <row r="75" spans="1:7" ht="15.75" customHeight="1">
      <c r="A75" s="10" t="s">
        <v>88</v>
      </c>
      <c r="B75" s="8"/>
      <c r="C75" s="9">
        <v>385673</v>
      </c>
      <c r="D75" s="11" t="s">
        <v>28</v>
      </c>
      <c r="E75" s="9">
        <v>96976.55</v>
      </c>
      <c r="F75" s="9">
        <v>25.14</v>
      </c>
      <c r="G75" s="9">
        <f t="shared" si="1"/>
        <v>288696.45</v>
      </c>
    </row>
    <row r="76" spans="1:7" ht="15.75" customHeight="1">
      <c r="A76" s="10" t="s">
        <v>89</v>
      </c>
      <c r="B76" s="8"/>
      <c r="C76" s="9">
        <v>133898</v>
      </c>
      <c r="D76" s="11" t="s">
        <v>28</v>
      </c>
      <c r="E76" s="9">
        <v>133898</v>
      </c>
      <c r="F76" s="9">
        <v>100</v>
      </c>
      <c r="G76" s="9">
        <f t="shared" si="1"/>
        <v>0</v>
      </c>
    </row>
    <row r="77" spans="1:7" ht="15.75" customHeight="1">
      <c r="A77" s="10" t="s">
        <v>90</v>
      </c>
      <c r="B77" s="8"/>
      <c r="C77" s="9">
        <v>314043</v>
      </c>
      <c r="D77" s="11" t="s">
        <v>28</v>
      </c>
      <c r="E77" s="9">
        <v>141065</v>
      </c>
      <c r="F77" s="9">
        <v>44.92</v>
      </c>
      <c r="G77" s="9">
        <f t="shared" si="1"/>
        <v>172978</v>
      </c>
    </row>
    <row r="78" spans="1:7" ht="15.75" customHeight="1">
      <c r="A78" s="10" t="s">
        <v>91</v>
      </c>
      <c r="B78" s="8"/>
      <c r="C78" s="9">
        <v>679614</v>
      </c>
      <c r="D78" s="11" t="s">
        <v>28</v>
      </c>
      <c r="E78" s="9">
        <v>200678.82</v>
      </c>
      <c r="F78" s="9">
        <v>29.53</v>
      </c>
      <c r="G78" s="9">
        <f t="shared" si="1"/>
        <v>478935.18</v>
      </c>
    </row>
    <row r="79" spans="1:7" ht="15.75" customHeight="1">
      <c r="A79" s="10" t="s">
        <v>92</v>
      </c>
      <c r="B79" s="8"/>
      <c r="C79" s="9">
        <v>631757</v>
      </c>
      <c r="D79" s="11" t="s">
        <v>28</v>
      </c>
      <c r="E79" s="9">
        <v>341146</v>
      </c>
      <c r="F79" s="9">
        <v>54</v>
      </c>
      <c r="G79" s="9">
        <f t="shared" si="1"/>
        <v>290611</v>
      </c>
    </row>
    <row r="80" spans="1:7" ht="47.25">
      <c r="A80" s="10" t="s">
        <v>93</v>
      </c>
      <c r="B80" s="8">
        <v>450</v>
      </c>
      <c r="C80" s="8" t="s">
        <v>22</v>
      </c>
      <c r="D80" s="8" t="s">
        <v>22</v>
      </c>
      <c r="E80" s="9">
        <v>-6029.02</v>
      </c>
      <c r="F80" s="8" t="s">
        <v>22</v>
      </c>
      <c r="G80" s="8" t="s">
        <v>22</v>
      </c>
    </row>
    <row r="81" spans="1:7" ht="63">
      <c r="A81" s="5" t="s">
        <v>94</v>
      </c>
      <c r="B81" s="8">
        <v>500</v>
      </c>
      <c r="C81" s="9">
        <v>349911.22</v>
      </c>
      <c r="D81" s="11" t="s">
        <v>28</v>
      </c>
      <c r="E81" s="9">
        <v>6029.02</v>
      </c>
      <c r="F81" s="9">
        <v>1.72</v>
      </c>
      <c r="G81" s="9">
        <v>-343882.2</v>
      </c>
    </row>
    <row r="82" spans="1:7" ht="63">
      <c r="A82" s="5" t="s">
        <v>95</v>
      </c>
      <c r="B82" s="8">
        <v>520</v>
      </c>
      <c r="C82" s="9">
        <v>60782.04</v>
      </c>
      <c r="D82" s="11" t="s">
        <v>28</v>
      </c>
      <c r="E82" s="11" t="s">
        <v>28</v>
      </c>
      <c r="F82" s="11" t="s">
        <v>28</v>
      </c>
      <c r="G82" s="9">
        <v>-60782.04</v>
      </c>
    </row>
    <row r="83" spans="1:7">
      <c r="A83" s="10" t="s">
        <v>96</v>
      </c>
      <c r="B83" s="8"/>
      <c r="C83" s="9">
        <v>60782.04</v>
      </c>
      <c r="D83" s="11" t="s">
        <v>28</v>
      </c>
      <c r="E83" s="11" t="s">
        <v>28</v>
      </c>
      <c r="F83" s="11" t="s">
        <v>28</v>
      </c>
      <c r="G83" s="9">
        <v>-60782.04</v>
      </c>
    </row>
    <row r="84" spans="1:7" ht="63">
      <c r="A84" s="5" t="s">
        <v>97</v>
      </c>
      <c r="B84" s="8">
        <v>620</v>
      </c>
      <c r="C84" s="11" t="s">
        <v>28</v>
      </c>
      <c r="D84" s="11" t="s">
        <v>28</v>
      </c>
      <c r="E84" s="11" t="s">
        <v>28</v>
      </c>
      <c r="F84" s="11" t="s">
        <v>28</v>
      </c>
      <c r="G84" s="11" t="s">
        <v>28</v>
      </c>
    </row>
  </sheetData>
  <mergeCells count="6">
    <mergeCell ref="F7:G7"/>
    <mergeCell ref="A6:G6"/>
    <mergeCell ref="A1:G1"/>
    <mergeCell ref="A2:G2"/>
    <mergeCell ref="A4:G4"/>
    <mergeCell ref="A5:G5"/>
  </mergeCells>
  <phoneticPr fontId="7" type="noConversion"/>
  <pageMargins left="0.78740157480314965" right="0.19685039370078741" top="0.19685039370078741" bottom="0.23622047244094491" header="0" footer="0"/>
  <pageSetup paperSize="9" scale="90" orientation="portrait" horizontalDpi="300" verticalDpi="300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2017-09-29T11:46:10Z</cp:lastPrinted>
  <dcterms:created xsi:type="dcterms:W3CDTF">2017-09-29T10:07:59Z</dcterms:created>
  <dcterms:modified xsi:type="dcterms:W3CDTF">2017-09-29T11:46:15Z</dcterms:modified>
</cp:coreProperties>
</file>